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CF773D64-9B23-4DC3-BD5F-443117E60EA8}" xr6:coauthVersionLast="45" xr6:coauthVersionMax="45" xr10:uidLastSave="{00000000-0000-0000-0000-000000000000}"/>
  <bookViews>
    <workbookView xWindow="-120" yWindow="480" windowWidth="29040" windowHeight="15840" xr2:uid="{FEF4C3FC-0ECF-4477-996F-3911F1A4FED8}"/>
  </bookViews>
  <sheets>
    <sheet name="CEP 1-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__1998">'[1]A.7 Phase Shifter'!#REF!</definedName>
    <definedName name="__1998">#REF!</definedName>
    <definedName name="_10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">#REF!</definedName>
    <definedName name="ADJSAL">[3]Sheet2!$I$31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[3]Sheet3!$I$22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[4]Estimate!#REF!</definedName>
    <definedName name="DDDD">#REF!</definedName>
    <definedName name="DEHINST">#REF!</definedName>
    <definedName name="DEHLBR">#REF!</definedName>
    <definedName name="DEHMAT">#REF!</definedName>
    <definedName name="DepRate">[5]DepRate!$A$1:$S$95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[3]Sheet2!#REF!</definedName>
    <definedName name="_xlnm.Extract">#REF!</definedName>
    <definedName name="FC_1">#REF!</definedName>
    <definedName name="is">#REF!</definedName>
    <definedName name="JE7534BU">#REF!</definedName>
    <definedName name="l">[2]ANM!#REF!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'[6]000''s'!#REF!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'[7]Barton Malow Piping - Piatt'!$B$6:$K$208</definedName>
    <definedName name="POWINST">#REF!</definedName>
    <definedName name="_xlnm.Print_Area" localSheetId="0">'CEP 1-12'!$A$1:$J$25</definedName>
    <definedName name="_xlnm.Print_Area">[2]ANM!#REF!</definedName>
    <definedName name="_xlnm.Print_Titles">#REF!</definedName>
    <definedName name="PSTRESS_RELIEVI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RiskCellHasTokens(262144+512+524288)</definedName>
    <definedName name="RiskIsInput" hidden="1">RiskCellHasTokens(262144+512+524288)</definedName>
    <definedName name="RiskIsOptimization" localSheetId="0">RiskOptCellIsInAdjustableCellRange()</definedName>
    <definedName name="RiskIsOptimization">RiskOptCellIsInAdjustableCellRange()</definedName>
    <definedName name="RiskIsOutput" localSheetId="0" hidden="1">RiskCellHasTokens(1024)</definedName>
    <definedName name="RiskIsOutput" hidden="1">RiskCellHasTokens(1024)</definedName>
    <definedName name="RiskIsStatistics" localSheetId="0" hidden="1">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[2]ANM!#REF!</definedName>
    <definedName name="TF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hidden="1">{#N/A,#N/A,FALSE,"Alloc"}</definedName>
    <definedName name="y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" i="1" l="1"/>
  <c r="I13" i="1"/>
  <c r="H13" i="1"/>
  <c r="G13" i="1"/>
  <c r="F13" i="1"/>
  <c r="E13" i="1"/>
  <c r="D13" i="1"/>
</calcChain>
</file>

<file path=xl/sharedStrings.xml><?xml version="1.0" encoding="utf-8"?>
<sst xmlns="http://schemas.openxmlformats.org/spreadsheetml/2006/main" count="20" uniqueCount="20">
  <si>
    <t>Grand Total</t>
  </si>
  <si>
    <t>Palo Verde Station</t>
  </si>
  <si>
    <t>Montana Power Station</t>
  </si>
  <si>
    <t>Newman</t>
  </si>
  <si>
    <t>Rio Grande</t>
  </si>
  <si>
    <t>Copper Station</t>
  </si>
  <si>
    <t>Total</t>
  </si>
  <si>
    <t>2020 (a)</t>
  </si>
  <si>
    <t>9ME</t>
  </si>
  <si>
    <t>3ME</t>
  </si>
  <si>
    <t>Test Year</t>
  </si>
  <si>
    <t>2019 (a)</t>
  </si>
  <si>
    <t>2016 (a)</t>
  </si>
  <si>
    <t>2017 (a)</t>
  </si>
  <si>
    <t>2018 (a)</t>
  </si>
  <si>
    <t>EL PASO ELECTRIC COMPANY</t>
  </si>
  <si>
    <t>ADDITIONS TO PLANT IN SERVICE BY POWER PLANT</t>
  </si>
  <si>
    <t xml:space="preserve">(a) Represents the amounts being requested in rates for the first time in this case. </t>
  </si>
  <si>
    <t>FOR THE PERIODS 2016 THROUGH 2020</t>
  </si>
  <si>
    <t>(b)  Exhibit LJH-2 includes details related to specific projects along with expenditures for solar voltaic facilities.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</si>
</sst>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">
    <xf numFmtId="0" fontId="0" fillId="0" borderId="0" xfId="0"/>
    <xf numFmtId="165" fontId="0" fillId="0" borderId="0" xfId="1" applyNumberFormat="1" applyFont="1"/>
    <xf numFmtId="165" fontId="3" fillId="0" borderId="0" xfId="3" applyNumberFormat="1" applyFont="1"/>
    <xf numFmtId="0" fontId="3" fillId="0" borderId="0" xfId="0" applyFont="1"/>
    <xf numFmtId="165" fontId="0" fillId="0" borderId="0" xfId="0" applyNumberFormat="1"/>
    <xf numFmtId="0" fontId="2" fillId="0" borderId="1" xfId="0" applyNumberFormat="1" applyFont="1" applyBorder="1" applyAlignment="1">
      <alignment horizontal="center"/>
    </xf>
    <xf numFmtId="164" fontId="0" fillId="0" borderId="0" xfId="2" applyNumberFormat="1" applyFont="1"/>
    <xf numFmtId="164" fontId="0" fillId="0" borderId="2" xfId="2" applyNumberFormat="1" applyFont="1" applyBorder="1"/>
    <xf numFmtId="0" fontId="2" fillId="0" borderId="0" xfId="0" applyFont="1" applyAlignment="1">
      <alignment horizontal="center"/>
    </xf>
    <xf numFmtId="164" fontId="0" fillId="0" borderId="0" xfId="2" applyNumberFormat="1" applyFont="1" applyFill="1"/>
    <xf numFmtId="165" fontId="0" fillId="0" borderId="0" xfId="1" applyNumberFormat="1" applyFont="1" applyFill="1"/>
    <xf numFmtId="164" fontId="0" fillId="0" borderId="2" xfId="2" applyNumberFormat="1" applyFont="1" applyFill="1" applyBorder="1"/>
    <xf numFmtId="164" fontId="0" fillId="0" borderId="0" xfId="2" applyNumberFormat="1" applyFont="1" applyFill="1" applyBorder="1"/>
    <xf numFmtId="0" fontId="0" fillId="0" borderId="0" xfId="0" applyFont="1" applyAlignment="1">
      <alignment horizontal="left"/>
    </xf>
    <xf numFmtId="165" fontId="2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164" fontId="0" fillId="0" borderId="0" xfId="2" applyNumberFormat="1" applyFont="1" applyBorder="1"/>
  </cellXfs>
  <cellStyles count="4">
    <cellStyle name="Comma" xfId="1" builtinId="3"/>
    <cellStyle name="Comma 2" xfId="3" xr:uid="{2086ED4A-AAA3-4453-AAFC-234CF9A30A61}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serverdav/nodes/84519062/NM%20Rate%20Performance%20Evaluation%202013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serverdav/nodes/84519062/allocation%20model_Dec2010_modific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serverdav/nodes/84519062/Copy%20of%20Oxychem%20CoGen%20Exp%20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serverdav/nodes/84519062/EPE14-ASL-GF_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serverdav/nodes/84519062/G-7-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serverdav/nodes/84519062/BPU%201%20x%207EA%20SC%20Estimate%20-%20Rev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97E5-2B88-4100-B1B5-79E538AC5D48}">
  <sheetPr>
    <tabColor rgb="FF92D050"/>
  </sheetPr>
  <dimension ref="A1:J17"/>
  <sheetViews>
    <sheetView tabSelected="1" zoomScaleNormal="100" workbookViewId="0">
      <selection activeCell="B20" sqref="B20"/>
    </sheetView>
  </sheetViews>
  <sheetFormatPr defaultRowHeight="15" x14ac:dyDescent="0.25"/>
  <cols>
    <col min="1" max="1" width="3.140625" customWidth="1"/>
    <col min="2" max="2" width="21.7109375" customWidth="1"/>
    <col min="3" max="3" width="2.28515625" customWidth="1"/>
    <col min="4" max="4" width="13.7109375" bestFit="1" customWidth="1"/>
    <col min="5" max="8" width="12.5703125" bestFit="1" customWidth="1"/>
    <col min="9" max="9" width="13.5703125" customWidth="1"/>
    <col min="10" max="10" width="15.42578125" customWidth="1"/>
  </cols>
  <sheetData>
    <row r="1" spans="1:10" ht="15.75" x14ac:dyDescent="0.25">
      <c r="A1" s="17" t="s">
        <v>15</v>
      </c>
    </row>
    <row r="2" spans="1:10" ht="15.75" x14ac:dyDescent="0.25">
      <c r="A2" s="17" t="s">
        <v>16</v>
      </c>
    </row>
    <row r="3" spans="1:10" ht="15.75" x14ac:dyDescent="0.25">
      <c r="A3" s="17" t="s">
        <v>18</v>
      </c>
    </row>
    <row r="4" spans="1:10" x14ac:dyDescent="0.25">
      <c r="D4" s="2"/>
    </row>
    <row r="5" spans="1:10" ht="86.25" customHeight="1" x14ac:dyDescent="0.25">
      <c r="D5" s="2"/>
    </row>
    <row r="6" spans="1:10" x14ac:dyDescent="0.25">
      <c r="A6" s="3"/>
      <c r="D6" s="14" t="s">
        <v>8</v>
      </c>
      <c r="E6" s="14" t="s">
        <v>9</v>
      </c>
      <c r="F6" s="4"/>
      <c r="G6" s="4"/>
      <c r="H6" s="4"/>
      <c r="I6" s="14" t="s">
        <v>10</v>
      </c>
    </row>
    <row r="7" spans="1:10" x14ac:dyDescent="0.25">
      <c r="A7" s="3"/>
      <c r="D7" s="15">
        <v>2016</v>
      </c>
      <c r="E7" s="16" t="s">
        <v>12</v>
      </c>
      <c r="F7" s="16" t="s">
        <v>13</v>
      </c>
      <c r="G7" s="16" t="s">
        <v>14</v>
      </c>
      <c r="H7" s="16" t="s">
        <v>11</v>
      </c>
      <c r="I7" s="16" t="s">
        <v>7</v>
      </c>
      <c r="J7" s="5" t="s">
        <v>0</v>
      </c>
    </row>
    <row r="8" spans="1:10" x14ac:dyDescent="0.25">
      <c r="A8" s="3"/>
      <c r="B8" s="8" t="s">
        <v>1</v>
      </c>
      <c r="D8" s="9">
        <v>22466630</v>
      </c>
      <c r="E8" s="9">
        <v>13588317</v>
      </c>
      <c r="F8" s="9">
        <v>45584354</v>
      </c>
      <c r="G8" s="9">
        <v>38402390</v>
      </c>
      <c r="H8" s="9">
        <v>41091544</v>
      </c>
      <c r="I8" s="9">
        <v>43562195</v>
      </c>
      <c r="J8" s="6">
        <v>204695430</v>
      </c>
    </row>
    <row r="9" spans="1:10" x14ac:dyDescent="0.25">
      <c r="A9" s="3"/>
      <c r="B9" s="8" t="s">
        <v>2</v>
      </c>
      <c r="D9" s="10">
        <v>169259553.98000008</v>
      </c>
      <c r="E9" s="10">
        <v>592059.06999999995</v>
      </c>
      <c r="F9" s="10">
        <v>1039903.2399999999</v>
      </c>
      <c r="G9" s="10">
        <v>11875295.74</v>
      </c>
      <c r="H9" s="10">
        <v>7896885.5900000166</v>
      </c>
      <c r="I9" s="10">
        <v>6874876.5099999998</v>
      </c>
      <c r="J9" s="1">
        <v>197538574.13000008</v>
      </c>
    </row>
    <row r="10" spans="1:10" x14ac:dyDescent="0.25">
      <c r="B10" s="8" t="s">
        <v>3</v>
      </c>
      <c r="D10" s="10">
        <v>14274685.119999999</v>
      </c>
      <c r="E10" s="10">
        <v>4807507.2300000004</v>
      </c>
      <c r="F10" s="10">
        <v>29349573.969999999</v>
      </c>
      <c r="G10" s="10">
        <v>22398310.129999999</v>
      </c>
      <c r="H10" s="10">
        <v>25197664.760000005</v>
      </c>
      <c r="I10" s="10">
        <v>24624392.740000002</v>
      </c>
      <c r="J10" s="1">
        <v>120652133.95000002</v>
      </c>
    </row>
    <row r="11" spans="1:10" x14ac:dyDescent="0.25">
      <c r="B11" s="8" t="s">
        <v>4</v>
      </c>
      <c r="D11" s="10">
        <v>2474772.85</v>
      </c>
      <c r="E11" s="10">
        <v>165782.19</v>
      </c>
      <c r="F11" s="10">
        <v>1837985.63</v>
      </c>
      <c r="G11" s="10">
        <v>7082403.8100000005</v>
      </c>
      <c r="H11" s="10">
        <v>5360807.330000001</v>
      </c>
      <c r="I11" s="10">
        <v>6848125.0899999999</v>
      </c>
      <c r="J11" s="1">
        <v>23769876.900000002</v>
      </c>
    </row>
    <row r="12" spans="1:10" x14ac:dyDescent="0.25">
      <c r="B12" s="8" t="s">
        <v>5</v>
      </c>
      <c r="D12" s="10">
        <v>91986.77</v>
      </c>
      <c r="E12" s="10">
        <v>319161</v>
      </c>
      <c r="F12" s="10">
        <v>857784.78</v>
      </c>
      <c r="G12" s="10">
        <v>69434.81</v>
      </c>
      <c r="H12" s="10">
        <v>1360315.3499999996</v>
      </c>
      <c r="I12" s="10">
        <v>161555.18000000002</v>
      </c>
      <c r="J12" s="1">
        <v>2860237.89</v>
      </c>
    </row>
    <row r="13" spans="1:10" ht="15.75" thickBot="1" x14ac:dyDescent="0.3">
      <c r="B13" s="8" t="s">
        <v>6</v>
      </c>
      <c r="D13" s="11">
        <f>SUM(D8:D12)</f>
        <v>208567628.72000009</v>
      </c>
      <c r="E13" s="11">
        <f t="shared" ref="E13:J13" si="0">SUM(E8:E12)</f>
        <v>19472826.490000002</v>
      </c>
      <c r="F13" s="11">
        <f t="shared" si="0"/>
        <v>78669601.620000005</v>
      </c>
      <c r="G13" s="11">
        <f t="shared" si="0"/>
        <v>79827834.49000001</v>
      </c>
      <c r="H13" s="11">
        <f t="shared" si="0"/>
        <v>80907217.030000016</v>
      </c>
      <c r="I13" s="11">
        <f t="shared" si="0"/>
        <v>82071144.520000011</v>
      </c>
      <c r="J13" s="7">
        <f t="shared" si="0"/>
        <v>549516252.87000012</v>
      </c>
    </row>
    <row r="14" spans="1:10" ht="15.75" thickTop="1" x14ac:dyDescent="0.25">
      <c r="B14" s="8"/>
      <c r="D14" s="12"/>
      <c r="E14" s="12"/>
      <c r="F14" s="12"/>
      <c r="G14" s="12"/>
      <c r="H14" s="12"/>
      <c r="I14" s="12"/>
      <c r="J14" s="18"/>
    </row>
    <row r="15" spans="1:10" ht="24" customHeight="1" x14ac:dyDescent="0.25"/>
    <row r="16" spans="1:10" ht="48.75" customHeight="1" x14ac:dyDescent="0.25">
      <c r="B16" s="13" t="s">
        <v>17</v>
      </c>
    </row>
    <row r="17" spans="2:2" x14ac:dyDescent="0.25">
      <c r="B17" s="13" t="s">
        <v>19</v>
      </c>
    </row>
  </sheetData>
  <pageMargins left="0.9" right="0.9" top="1" bottom="0.75" header="1" footer="0.3"/>
  <pageSetup scale="70" orientation="portrait" r:id="rId1"/>
  <headerFooter>
    <oddHeader>&amp;RSOAH Docket No. 473-21-2606
PUC Docket No. 52195 
CEP's 1st, Q. No.  CEP 1-12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1-12</vt:lpstr>
      <vt:lpstr>'CEP 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2021-07-08T12:21:18Z</dcterms:created>
  <dcterms:modified xsi:type="dcterms:W3CDTF">2021-07-08T12:21:41Z</dcterms:modified>
</cp:coreProperties>
</file>